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ba.usr.bpba\files\1335ContrataciondeObras\OFICINA DE CONTRATACIÓN DE OBRAS\Gisela\Privadas\12.579 - Alarmas Villa Ramallo\Archivos para publicar en Web\"/>
    </mc:Choice>
  </mc:AlternateContent>
  <xr:revisionPtr revIDLastSave="0" documentId="13_ncr:1_{551BB2DF-6F58-4EC2-8E7D-A21C42F875F7}" xr6:coauthVersionLast="47" xr6:coauthVersionMax="47" xr10:uidLastSave="{00000000-0000-0000-0000-000000000000}"/>
  <bookViews>
    <workbookView xWindow="-120" yWindow="-120" windowWidth="29040" windowHeight="15720" xr2:uid="{5C949567-EDCE-418E-8862-6ED45F3B450C}"/>
  </bookViews>
  <sheets>
    <sheet name="Hoja1" sheetId="2" r:id="rId1"/>
  </sheets>
  <definedNames>
    <definedName name="_xlnm.Print_Area" localSheetId="0">Hoja1!$B$1:$H$24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2" l="1"/>
  <c r="G4" i="2"/>
  <c r="G5" i="2"/>
  <c r="G6" i="2"/>
  <c r="G7" i="2"/>
  <c r="G8" i="2"/>
  <c r="G9" i="2"/>
  <c r="H19" i="2" s="1"/>
  <c r="G10" i="2"/>
  <c r="G11" i="2"/>
  <c r="G12" i="2"/>
  <c r="G13" i="2"/>
  <c r="G14" i="2"/>
  <c r="G15" i="2"/>
  <c r="G16" i="2"/>
  <c r="G17" i="2"/>
  <c r="G18" i="2"/>
  <c r="G20" i="2"/>
  <c r="G21" i="2"/>
  <c r="G22" i="2"/>
  <c r="G23" i="2"/>
  <c r="H24" i="2" l="1"/>
</calcChain>
</file>

<file path=xl/sharedStrings.xml><?xml version="1.0" encoding="utf-8"?>
<sst xmlns="http://schemas.openxmlformats.org/spreadsheetml/2006/main" count="50" uniqueCount="31">
  <si>
    <t>Unid.</t>
  </si>
  <si>
    <t>Cant.</t>
  </si>
  <si>
    <t>U</t>
  </si>
  <si>
    <t>Entrega de Planos conforme a obra s/Pliego</t>
  </si>
  <si>
    <t>Pruebas de Funcionamiento s/Pliego</t>
  </si>
  <si>
    <t>Provisión de Sensor Sísmico s/Pliego</t>
  </si>
  <si>
    <t>Provisión de Sensor Térmico s/Pliego</t>
  </si>
  <si>
    <t>PROVISIÓN E INSTALACIÓN DEL SISTEMA DE ALARMA ELECTRÓNICA</t>
  </si>
  <si>
    <t>Provisión de Teclado Principal: CADDX modelo NX-148 E (Con gabinete)  s/ Pliego</t>
  </si>
  <si>
    <t>Provisión de Módulo Expansor de Zonas: Marca CADDX modelo NX-216 E  s/ Pliego</t>
  </si>
  <si>
    <t>Provisión de Fuente de Alimentación Adicional: CADDX modelo NX-320E  s/ Pliego</t>
  </si>
  <si>
    <t>Provisión de Sensor Magnético 1045  s/ Pliego</t>
  </si>
  <si>
    <t>Provisión de Sensor Magnético 2706  s/ Pliego</t>
  </si>
  <si>
    <t>Provisión de Sensor de Movimiento DT  s/ Pliego</t>
  </si>
  <si>
    <t>Provisión de Sensor de Movimiento TT  s/ Pliego</t>
  </si>
  <si>
    <t>Provisión de Sensor de Humo s/ Pliego</t>
  </si>
  <si>
    <t>Provisión de Sirena Exterior  s/ Pliego</t>
  </si>
  <si>
    <t>Provisión de Sirena Interior  s/ Pliego</t>
  </si>
  <si>
    <t>Provisión de Estabilizador de Tensión con Gabinete  s/ Pliego</t>
  </si>
  <si>
    <t>Provisión de Módulo GPRS  s/ Pliego</t>
  </si>
  <si>
    <t>ITEM</t>
  </si>
  <si>
    <t>Provisión de Sensor de Movimiento exterior  s/ Pliego</t>
  </si>
  <si>
    <t>Visita Técnica extra s/Pliego.</t>
  </si>
  <si>
    <t>SUBTOTAL EN PESOS</t>
  </si>
  <si>
    <t>SUBTOTAL EN DOLARES</t>
  </si>
  <si>
    <t xml:space="preserve">Precio Unitario USD/$ </t>
  </si>
  <si>
    <t xml:space="preserve">Precio Parcial USD/$ </t>
  </si>
  <si>
    <t xml:space="preserve">Totales USD/$ </t>
  </si>
  <si>
    <t>PRESUPUESTO OFICIAL  - SISTEMA DE ALARMA ELECTRONICA - NUEVA SUCURSAL VILLA RAMALLO</t>
  </si>
  <si>
    <t>Cableado, instalación y configuración de elementos s/ Pliego</t>
  </si>
  <si>
    <t>Provisión de Central de Alarma Micro - Procesada s/ Pliego - NX8E /Satel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</si>
</sst>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[$ARS]\ #,##0.00"/>
    <numFmt numFmtId="165" formatCode="[$USD]\ 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3" fillId="0" borderId="0"/>
    <xf numFmtId="0" fontId="4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7" xfId="0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/>
    <xf numFmtId="0" fontId="0" fillId="3" borderId="4" xfId="0" applyFill="1" applyBorder="1" applyAlignment="1">
      <alignment horizontal="center"/>
    </xf>
    <xf numFmtId="0" fontId="0" fillId="3" borderId="13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0" borderId="10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8" xfId="0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164" fontId="0" fillId="3" borderId="5" xfId="0" applyNumberFormat="1" applyFill="1" applyBorder="1" applyAlignment="1">
      <alignment horizontal="right"/>
    </xf>
    <xf numFmtId="0" fontId="0" fillId="0" borderId="0" xfId="0" applyAlignment="1">
      <alignment horizontal="right"/>
    </xf>
    <xf numFmtId="164" fontId="5" fillId="0" borderId="2" xfId="5" applyNumberFormat="1" applyFont="1" applyFill="1" applyBorder="1" applyAlignment="1">
      <alignment horizontal="right" vertical="center"/>
    </xf>
    <xf numFmtId="164" fontId="5" fillId="0" borderId="1" xfId="5" applyNumberFormat="1" applyFont="1" applyFill="1" applyBorder="1" applyAlignment="1">
      <alignment horizontal="right" vertical="center"/>
    </xf>
    <xf numFmtId="164" fontId="5" fillId="0" borderId="17" xfId="5" applyNumberFormat="1" applyFont="1" applyFill="1" applyBorder="1" applyAlignment="1">
      <alignment horizontal="right" vertical="center"/>
    </xf>
    <xf numFmtId="0" fontId="0" fillId="3" borderId="15" xfId="0" applyFill="1" applyBorder="1" applyAlignment="1">
      <alignment horizontal="center" vertical="center" wrapText="1"/>
    </xf>
    <xf numFmtId="4" fontId="0" fillId="3" borderId="14" xfId="0" applyNumberFormat="1" applyFill="1" applyBorder="1" applyAlignment="1">
      <alignment horizontal="center" vertical="center" wrapText="1"/>
    </xf>
    <xf numFmtId="4" fontId="0" fillId="3" borderId="4" xfId="0" applyNumberFormat="1" applyFill="1" applyBorder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165" fontId="0" fillId="3" borderId="5" xfId="0" applyNumberFormat="1" applyFill="1" applyBorder="1" applyAlignment="1">
      <alignment horizontal="right"/>
    </xf>
    <xf numFmtId="165" fontId="0" fillId="0" borderId="2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165" fontId="0" fillId="0" borderId="17" xfId="0" applyNumberFormat="1" applyBorder="1" applyAlignment="1">
      <alignment horizontal="right" vertical="center"/>
    </xf>
    <xf numFmtId="0" fontId="0" fillId="3" borderId="8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</cellXfs>
  <cellStyles count="6">
    <cellStyle name="20% - Énfasis1 2" xfId="1" xr:uid="{2D83A2B5-2B1F-4F27-B732-E3102FED77E9}"/>
    <cellStyle name="Excel Built-in Normal" xfId="2" xr:uid="{F3D84FEC-35E9-4E83-BB12-4E9A8A8B5BE0}"/>
    <cellStyle name="Moneda 3" xfId="5" xr:uid="{D0D467EB-368C-40C7-98B1-CA4CBFC1D4E1}"/>
    <cellStyle name="Normal" xfId="0" builtinId="0"/>
    <cellStyle name="Normal 2" xfId="3" xr:uid="{38587F99-7F8E-4EF8-8C05-1C62AE8656F7}"/>
    <cellStyle name="Normal 4" xfId="4" xr:uid="{412EEAF9-A99F-441D-84B7-8C1D4B05B6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7EAAF-43B0-4481-9E6C-F4155B7FCD9D}">
  <dimension ref="B1:H24"/>
  <sheetViews>
    <sheetView tabSelected="1" workbookViewId="0">
      <selection activeCell="C34" sqref="C34"/>
    </sheetView>
  </sheetViews>
  <sheetFormatPr baseColWidth="10" defaultRowHeight="15" x14ac:dyDescent="0.25"/>
  <cols>
    <col min="1" max="1" width="9.85546875" customWidth="1"/>
    <col min="2" max="2" width="5.42578125" style="1" customWidth="1"/>
    <col min="3" max="3" width="70.140625" bestFit="1" customWidth="1"/>
    <col min="4" max="4" width="5.28515625" style="1" customWidth="1"/>
    <col min="5" max="5" width="5.140625" style="1" bestFit="1" customWidth="1"/>
    <col min="6" max="6" width="15" style="31" customWidth="1"/>
    <col min="7" max="7" width="16.140625" style="31" customWidth="1"/>
    <col min="8" max="8" width="16.5703125" style="24" customWidth="1"/>
  </cols>
  <sheetData>
    <row r="1" spans="2:8" ht="15.75" thickBot="1" x14ac:dyDescent="0.3">
      <c r="B1" s="36" t="s">
        <v>28</v>
      </c>
      <c r="C1" s="37"/>
      <c r="D1" s="37"/>
      <c r="E1" s="37"/>
      <c r="F1" s="37"/>
      <c r="G1" s="37"/>
      <c r="H1" s="38"/>
    </row>
    <row r="2" spans="2:8" s="4" customFormat="1" ht="30.75" thickBot="1" x14ac:dyDescent="0.3">
      <c r="B2" s="15" t="s">
        <v>20</v>
      </c>
      <c r="C2" s="16" t="s">
        <v>7</v>
      </c>
      <c r="D2" s="16" t="s">
        <v>0</v>
      </c>
      <c r="E2" s="16" t="s">
        <v>1</v>
      </c>
      <c r="F2" s="29" t="s">
        <v>25</v>
      </c>
      <c r="G2" s="29" t="s">
        <v>26</v>
      </c>
      <c r="H2" s="28" t="s">
        <v>27</v>
      </c>
    </row>
    <row r="3" spans="2:8" x14ac:dyDescent="0.25">
      <c r="B3" s="6">
        <v>1</v>
      </c>
      <c r="C3" s="7" t="s">
        <v>30</v>
      </c>
      <c r="D3" s="8" t="s">
        <v>2</v>
      </c>
      <c r="E3" s="8">
        <v>1</v>
      </c>
      <c r="F3" s="33">
        <v>558</v>
      </c>
      <c r="G3" s="33">
        <f>F3*E3</f>
        <v>558</v>
      </c>
      <c r="H3" s="17"/>
    </row>
    <row r="4" spans="2:8" x14ac:dyDescent="0.25">
      <c r="B4" s="5">
        <v>2</v>
      </c>
      <c r="C4" s="3" t="s">
        <v>8</v>
      </c>
      <c r="D4" s="2" t="s">
        <v>2</v>
      </c>
      <c r="E4" s="2">
        <v>4</v>
      </c>
      <c r="F4" s="34">
        <v>206</v>
      </c>
      <c r="G4" s="34">
        <f t="shared" ref="G4:G18" si="0">F4*E4</f>
        <v>824</v>
      </c>
      <c r="H4" s="18"/>
    </row>
    <row r="5" spans="2:8" x14ac:dyDescent="0.25">
      <c r="B5" s="5">
        <v>3</v>
      </c>
      <c r="C5" s="3" t="s">
        <v>9</v>
      </c>
      <c r="D5" s="2" t="s">
        <v>2</v>
      </c>
      <c r="E5" s="2">
        <v>3</v>
      </c>
      <c r="F5" s="34">
        <v>372</v>
      </c>
      <c r="G5" s="34">
        <f t="shared" si="0"/>
        <v>1116</v>
      </c>
      <c r="H5" s="18"/>
    </row>
    <row r="6" spans="2:8" x14ac:dyDescent="0.25">
      <c r="B6" s="5">
        <v>4</v>
      </c>
      <c r="C6" s="3" t="s">
        <v>10</v>
      </c>
      <c r="D6" s="2" t="s">
        <v>2</v>
      </c>
      <c r="E6" s="2">
        <v>2</v>
      </c>
      <c r="F6" s="34">
        <v>296</v>
      </c>
      <c r="G6" s="34">
        <f t="shared" si="0"/>
        <v>592</v>
      </c>
      <c r="H6" s="18"/>
    </row>
    <row r="7" spans="2:8" x14ac:dyDescent="0.25">
      <c r="B7" s="5">
        <v>5</v>
      </c>
      <c r="C7" s="3" t="s">
        <v>11</v>
      </c>
      <c r="D7" s="2" t="s">
        <v>2</v>
      </c>
      <c r="E7" s="2">
        <v>7</v>
      </c>
      <c r="F7" s="34">
        <v>112</v>
      </c>
      <c r="G7" s="34">
        <f t="shared" si="0"/>
        <v>784</v>
      </c>
      <c r="H7" s="18"/>
    </row>
    <row r="8" spans="2:8" x14ac:dyDescent="0.25">
      <c r="B8" s="5">
        <v>6</v>
      </c>
      <c r="C8" s="3" t="s">
        <v>12</v>
      </c>
      <c r="D8" s="2" t="s">
        <v>2</v>
      </c>
      <c r="E8" s="2">
        <v>2</v>
      </c>
      <c r="F8" s="34">
        <v>550</v>
      </c>
      <c r="G8" s="34">
        <f t="shared" si="0"/>
        <v>1100</v>
      </c>
      <c r="H8" s="18"/>
    </row>
    <row r="9" spans="2:8" x14ac:dyDescent="0.25">
      <c r="B9" s="5">
        <v>7</v>
      </c>
      <c r="C9" s="3" t="s">
        <v>13</v>
      </c>
      <c r="D9" s="2" t="s">
        <v>2</v>
      </c>
      <c r="E9" s="2">
        <v>19</v>
      </c>
      <c r="F9" s="34">
        <v>304</v>
      </c>
      <c r="G9" s="34">
        <f t="shared" si="0"/>
        <v>5776</v>
      </c>
      <c r="H9" s="18"/>
    </row>
    <row r="10" spans="2:8" x14ac:dyDescent="0.25">
      <c r="B10" s="5">
        <v>8</v>
      </c>
      <c r="C10" s="3" t="s">
        <v>14</v>
      </c>
      <c r="D10" s="2" t="s">
        <v>2</v>
      </c>
      <c r="E10" s="2">
        <v>2</v>
      </c>
      <c r="F10" s="34">
        <v>456</v>
      </c>
      <c r="G10" s="34">
        <f t="shared" si="0"/>
        <v>912</v>
      </c>
      <c r="H10" s="18"/>
    </row>
    <row r="11" spans="2:8" x14ac:dyDescent="0.25">
      <c r="B11" s="5">
        <v>9</v>
      </c>
      <c r="C11" s="3" t="s">
        <v>21</v>
      </c>
      <c r="D11" s="2" t="s">
        <v>2</v>
      </c>
      <c r="E11" s="2">
        <v>1</v>
      </c>
      <c r="F11" s="34">
        <v>298</v>
      </c>
      <c r="G11" s="34">
        <f t="shared" si="0"/>
        <v>298</v>
      </c>
      <c r="H11" s="18"/>
    </row>
    <row r="12" spans="2:8" x14ac:dyDescent="0.25">
      <c r="B12" s="5">
        <v>10</v>
      </c>
      <c r="C12" s="3" t="s">
        <v>15</v>
      </c>
      <c r="D12" s="2" t="s">
        <v>2</v>
      </c>
      <c r="E12" s="2">
        <v>5</v>
      </c>
      <c r="F12" s="34">
        <v>308</v>
      </c>
      <c r="G12" s="34">
        <f t="shared" si="0"/>
        <v>1540</v>
      </c>
      <c r="H12" s="18"/>
    </row>
    <row r="13" spans="2:8" x14ac:dyDescent="0.25">
      <c r="B13" s="5">
        <v>11</v>
      </c>
      <c r="C13" s="3" t="s">
        <v>16</v>
      </c>
      <c r="D13" s="2" t="s">
        <v>2</v>
      </c>
      <c r="E13" s="2">
        <v>1</v>
      </c>
      <c r="F13" s="34">
        <v>140</v>
      </c>
      <c r="G13" s="34">
        <f t="shared" si="0"/>
        <v>140</v>
      </c>
      <c r="H13" s="18"/>
    </row>
    <row r="14" spans="2:8" x14ac:dyDescent="0.25">
      <c r="B14" s="5">
        <v>12</v>
      </c>
      <c r="C14" s="3" t="s">
        <v>17</v>
      </c>
      <c r="D14" s="2" t="s">
        <v>2</v>
      </c>
      <c r="E14" s="2">
        <v>1</v>
      </c>
      <c r="F14" s="34">
        <v>122</v>
      </c>
      <c r="G14" s="34">
        <f t="shared" si="0"/>
        <v>122</v>
      </c>
      <c r="H14" s="18"/>
    </row>
    <row r="15" spans="2:8" x14ac:dyDescent="0.25">
      <c r="B15" s="5">
        <v>13</v>
      </c>
      <c r="C15" s="3" t="s">
        <v>5</v>
      </c>
      <c r="D15" s="2" t="s">
        <v>2</v>
      </c>
      <c r="E15" s="2">
        <v>6</v>
      </c>
      <c r="F15" s="34">
        <v>532</v>
      </c>
      <c r="G15" s="34">
        <f t="shared" si="0"/>
        <v>3192</v>
      </c>
      <c r="H15" s="18"/>
    </row>
    <row r="16" spans="2:8" x14ac:dyDescent="0.25">
      <c r="B16" s="5">
        <v>14</v>
      </c>
      <c r="C16" s="3" t="s">
        <v>6</v>
      </c>
      <c r="D16" s="2" t="s">
        <v>2</v>
      </c>
      <c r="E16" s="2">
        <v>4</v>
      </c>
      <c r="F16" s="34">
        <v>108</v>
      </c>
      <c r="G16" s="34">
        <f t="shared" si="0"/>
        <v>432</v>
      </c>
      <c r="H16" s="18"/>
    </row>
    <row r="17" spans="2:8" x14ac:dyDescent="0.25">
      <c r="B17" s="5">
        <v>15</v>
      </c>
      <c r="C17" s="3" t="s">
        <v>18</v>
      </c>
      <c r="D17" s="2" t="s">
        <v>2</v>
      </c>
      <c r="E17" s="2">
        <v>1</v>
      </c>
      <c r="F17" s="34">
        <v>48</v>
      </c>
      <c r="G17" s="34">
        <f t="shared" si="0"/>
        <v>48</v>
      </c>
      <c r="H17" s="18"/>
    </row>
    <row r="18" spans="2:8" ht="15.75" thickBot="1" x14ac:dyDescent="0.3">
      <c r="B18" s="9">
        <v>16</v>
      </c>
      <c r="C18" s="10" t="s">
        <v>19</v>
      </c>
      <c r="D18" s="11" t="s">
        <v>2</v>
      </c>
      <c r="E18" s="11">
        <v>1</v>
      </c>
      <c r="F18" s="35">
        <v>512</v>
      </c>
      <c r="G18" s="35">
        <f t="shared" si="0"/>
        <v>512</v>
      </c>
      <c r="H18" s="19"/>
    </row>
    <row r="19" spans="2:8" ht="15.75" thickBot="1" x14ac:dyDescent="0.3">
      <c r="B19" s="12"/>
      <c r="C19" s="13" t="s">
        <v>24</v>
      </c>
      <c r="D19" s="14"/>
      <c r="E19" s="14"/>
      <c r="F19" s="30"/>
      <c r="G19" s="30"/>
      <c r="H19" s="32">
        <f>SUM(G3:G18)</f>
        <v>17946</v>
      </c>
    </row>
    <row r="20" spans="2:8" x14ac:dyDescent="0.25">
      <c r="B20" s="6">
        <v>17</v>
      </c>
      <c r="C20" s="7" t="s">
        <v>29</v>
      </c>
      <c r="D20" s="8" t="s">
        <v>2</v>
      </c>
      <c r="E20" s="8">
        <v>60</v>
      </c>
      <c r="F20" s="25">
        <v>150000</v>
      </c>
      <c r="G20" s="25">
        <f>E20*F20</f>
        <v>9000000</v>
      </c>
      <c r="H20" s="20"/>
    </row>
    <row r="21" spans="2:8" x14ac:dyDescent="0.25">
      <c r="B21" s="5">
        <v>18</v>
      </c>
      <c r="C21" s="3" t="s">
        <v>3</v>
      </c>
      <c r="D21" s="2" t="s">
        <v>2</v>
      </c>
      <c r="E21" s="2">
        <v>1</v>
      </c>
      <c r="F21" s="26">
        <v>250000</v>
      </c>
      <c r="G21" s="26">
        <f>E21*F21</f>
        <v>250000</v>
      </c>
      <c r="H21" s="21"/>
    </row>
    <row r="22" spans="2:8" x14ac:dyDescent="0.25">
      <c r="B22" s="5">
        <v>19</v>
      </c>
      <c r="C22" s="3" t="s">
        <v>4</v>
      </c>
      <c r="D22" s="2" t="s">
        <v>2</v>
      </c>
      <c r="E22" s="2">
        <v>1</v>
      </c>
      <c r="F22" s="26">
        <v>250000</v>
      </c>
      <c r="G22" s="26">
        <f>E22*F22</f>
        <v>250000</v>
      </c>
      <c r="H22" s="21"/>
    </row>
    <row r="23" spans="2:8" ht="15.75" thickBot="1" x14ac:dyDescent="0.3">
      <c r="B23" s="9">
        <v>20</v>
      </c>
      <c r="C23" s="10" t="s">
        <v>22</v>
      </c>
      <c r="D23" s="11" t="s">
        <v>2</v>
      </c>
      <c r="E23" s="11">
        <v>6</v>
      </c>
      <c r="F23" s="27">
        <v>250000</v>
      </c>
      <c r="G23" s="27">
        <f>E23*F23</f>
        <v>1500000</v>
      </c>
      <c r="H23" s="22"/>
    </row>
    <row r="24" spans="2:8" ht="15.75" thickBot="1" x14ac:dyDescent="0.3">
      <c r="B24" s="12"/>
      <c r="C24" s="13" t="s">
        <v>23</v>
      </c>
      <c r="D24" s="14"/>
      <c r="E24" s="14"/>
      <c r="F24" s="30"/>
      <c r="G24" s="30"/>
      <c r="H24" s="23">
        <f>SUM(G20:G23)</f>
        <v>11000000</v>
      </c>
    </row>
  </sheetData>
  <sheetProtection algorithmName="SHA-512" hashValue="gT9jeqrHo/mbirCy1YpMsMKCR7xSZO9n6CJHhWEGpoV6gQQsW4hyet4Ic3AfMIoDp2Bx32OOHFmqp9ho4TUaLA==" saltValue="hxioP7aeTH1F0d6ImPkuQw==" spinCount="100000" sheet="1" objects="1" scenarios="1"/>
  <mergeCells count="1">
    <mergeCell ref="B1:H1"/>
  </mergeCells>
  <pageMargins left="0.70866141732283472" right="0.70866141732283472" top="0.74803149606299213" bottom="0.74803149606299213" header="0.31496062992125984" footer="0.31496062992125984"/>
  <pageSetup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Banco de la Provincia de Buenos Aires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gisela leguizamon</cp:lastModifiedBy>
  <cp:lastPrinted>2025-08-01T15:01:26Z</cp:lastPrinted>
  <dcterms:created xsi:type="dcterms:W3CDTF">2023-09-04T12:19:19Z</dcterms:created>
  <dcterms:modified xsi:type="dcterms:W3CDTF">2025-09-02T13:18:07Z</dcterms:modified>
</cp:coreProperties>
</file>